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90" windowWidth="11910" windowHeight="5745"/>
  </bookViews>
  <sheets>
    <sheet name="جدول 5" sheetId="2" r:id="rId1"/>
    <sheet name="جدول 5 (1)" sheetId="4" r:id="rId2"/>
  </sheets>
  <externalReferences>
    <externalReference r:id="rId3"/>
  </externalReferences>
  <definedNames>
    <definedName name="_xlnm.Print_Area" localSheetId="0">'جدول 5'!$A$1:$F$44</definedName>
    <definedName name="_xlnm.Print_Area" localSheetId="1">'جدول 5 (1)'!$B$1:$G$44</definedName>
  </definedNames>
  <calcPr calcId="144525"/>
</workbook>
</file>

<file path=xl/calcChain.xml><?xml version="1.0" encoding="utf-8"?>
<calcChain xmlns="http://schemas.openxmlformats.org/spreadsheetml/2006/main">
  <c r="F44" i="4" l="1"/>
  <c r="E44" i="4"/>
  <c r="D44" i="4"/>
  <c r="C44" i="4"/>
  <c r="B44" i="4"/>
  <c r="F44" i="2"/>
  <c r="E44" i="2"/>
  <c r="D44" i="2"/>
  <c r="C44" i="2"/>
  <c r="B44" i="2"/>
</calcChain>
</file>

<file path=xl/sharedStrings.xml><?xml version="1.0" encoding="utf-8"?>
<sst xmlns="http://schemas.openxmlformats.org/spreadsheetml/2006/main" count="115" uniqueCount="113">
  <si>
    <t xml:space="preserve">جـدول  (5) </t>
  </si>
  <si>
    <t>القيمـــــة بألـــــوف الليـــــرات الـســـــــوريــــــــة</t>
  </si>
  <si>
    <t>مجموع قيمة</t>
  </si>
  <si>
    <t>دولار</t>
  </si>
  <si>
    <t>يورو</t>
  </si>
  <si>
    <t xml:space="preserve"> الاستيراد</t>
  </si>
  <si>
    <t xml:space="preserve">  البــلدان</t>
  </si>
  <si>
    <t>Total value of imports</t>
  </si>
  <si>
    <t>Dollar</t>
  </si>
  <si>
    <t>Euro</t>
  </si>
  <si>
    <t>الارجنتين</t>
  </si>
  <si>
    <t>الامارات العربية المتحدة</t>
  </si>
  <si>
    <t>الأردن</t>
  </si>
  <si>
    <t>البرازيل</t>
  </si>
  <si>
    <t>السعودية</t>
  </si>
  <si>
    <t>الصين</t>
  </si>
  <si>
    <t>المانيا الاتحادية</t>
  </si>
  <si>
    <t>الهند</t>
  </si>
  <si>
    <t>اوكرانيا</t>
  </si>
  <si>
    <t>ايران</t>
  </si>
  <si>
    <t>ايطاليا</t>
  </si>
  <si>
    <t>بلجيكا</t>
  </si>
  <si>
    <t>بلغاريا</t>
  </si>
  <si>
    <t>تايلاند</t>
  </si>
  <si>
    <t>تركيا</t>
  </si>
  <si>
    <t>روسيا الاتحادية</t>
  </si>
  <si>
    <t>رومانيا</t>
  </si>
  <si>
    <t>فرنسا</t>
  </si>
  <si>
    <t>كوريا الجنوبية</t>
  </si>
  <si>
    <t>لبنان</t>
  </si>
  <si>
    <t>ماليزيا</t>
  </si>
  <si>
    <t>مصر</t>
  </si>
  <si>
    <t>هولندة</t>
  </si>
  <si>
    <t>بلــــدان اخـرى</t>
  </si>
  <si>
    <t>المجـمــــوع</t>
  </si>
  <si>
    <t xml:space="preserve">  نسبة الاستيراد بالعملة الى المجموع </t>
  </si>
  <si>
    <t xml:space="preserve">        العمـــلات   </t>
  </si>
  <si>
    <t>Value in " 000 " Syrian Pound</t>
  </si>
  <si>
    <t>درهم</t>
  </si>
  <si>
    <t>ريـــال</t>
  </si>
  <si>
    <t>يـــن</t>
  </si>
  <si>
    <t>عمـلات</t>
  </si>
  <si>
    <t xml:space="preserve">Currencies </t>
  </si>
  <si>
    <t xml:space="preserve"> إماراتي</t>
  </si>
  <si>
    <t xml:space="preserve"> ســعودي</t>
  </si>
  <si>
    <t xml:space="preserve"> يابــاني</t>
  </si>
  <si>
    <t xml:space="preserve"> اخـــرى</t>
  </si>
  <si>
    <t>Emirate dirhum</t>
  </si>
  <si>
    <t xml:space="preserve">Saudi Riyal </t>
  </si>
  <si>
    <t>Japan.  yen</t>
  </si>
  <si>
    <t>Other currencies</t>
  </si>
  <si>
    <t xml:space="preserve">  Countries</t>
  </si>
  <si>
    <t>Argentine</t>
  </si>
  <si>
    <t>U.A Emirates</t>
  </si>
  <si>
    <t>Jordan</t>
  </si>
  <si>
    <t>Brazil</t>
  </si>
  <si>
    <t>Saudi Arabia</t>
  </si>
  <si>
    <t>China</t>
  </si>
  <si>
    <t>Germany</t>
  </si>
  <si>
    <t>India</t>
  </si>
  <si>
    <t>Ukraine</t>
  </si>
  <si>
    <t>Iran</t>
  </si>
  <si>
    <t>Italy</t>
  </si>
  <si>
    <t>Belgium</t>
  </si>
  <si>
    <t>Bulgaria</t>
  </si>
  <si>
    <t>Thailand</t>
  </si>
  <si>
    <t>Turkey</t>
  </si>
  <si>
    <t>Federal Russia</t>
  </si>
  <si>
    <t>Romania</t>
  </si>
  <si>
    <t>France</t>
  </si>
  <si>
    <t>Lebanon</t>
  </si>
  <si>
    <t>Malaysia</t>
  </si>
  <si>
    <t>Egypt</t>
  </si>
  <si>
    <t>Netherlands</t>
  </si>
  <si>
    <t>Other countries</t>
  </si>
  <si>
    <t>TOTAL</t>
  </si>
  <si>
    <t>Currency to the total (%)</t>
  </si>
  <si>
    <t>الجزائر</t>
  </si>
  <si>
    <t>Algeria</t>
  </si>
  <si>
    <t>المناطق الحرة السورية</t>
  </si>
  <si>
    <t>Syrian Free Zones</t>
  </si>
  <si>
    <t>سري لانكا</t>
  </si>
  <si>
    <t>Sri Lanka</t>
  </si>
  <si>
    <t>المغرب</t>
  </si>
  <si>
    <t>Morocco</t>
  </si>
  <si>
    <t>جورجيا</t>
  </si>
  <si>
    <t>اليونان</t>
  </si>
  <si>
    <t>إندونيسيـــــا</t>
  </si>
  <si>
    <t>Georgia</t>
  </si>
  <si>
    <t>Greece</t>
  </si>
  <si>
    <t>Indonesia</t>
  </si>
  <si>
    <t xml:space="preserve">South Koria </t>
  </si>
  <si>
    <t>قيمـــة المســتوردات حســب انــــواع النقـــــد وأهــــم البـــلدان خـــلال عـــام 2015</t>
  </si>
  <si>
    <t>لــيرة</t>
  </si>
  <si>
    <t>روبـل</t>
  </si>
  <si>
    <t>لـــــبنانيــــة</t>
  </si>
  <si>
    <t>روســـي</t>
  </si>
  <si>
    <t>Lebanon pound</t>
  </si>
  <si>
    <t>Rubel</t>
  </si>
  <si>
    <t>قبرص</t>
  </si>
  <si>
    <t xml:space="preserve">اسبانيا </t>
  </si>
  <si>
    <t>تايوان  (فرموزة  )</t>
  </si>
  <si>
    <t>فنزويلا</t>
  </si>
  <si>
    <t>VALUE OF IMPORTS BY CURRENCIES &amp; MAIN COUNTRIES DURING 2015</t>
  </si>
  <si>
    <t>ليـــــرة</t>
  </si>
  <si>
    <t>ســـورية</t>
  </si>
  <si>
    <t>Syrian Pounds</t>
  </si>
  <si>
    <t>Cyprus</t>
  </si>
  <si>
    <t>Spain</t>
  </si>
  <si>
    <t>Taiwan (Formose)</t>
  </si>
  <si>
    <t>Venezuela</t>
  </si>
  <si>
    <t xml:space="preserve">  Table ( 11 )</t>
  </si>
  <si>
    <t xml:space="preserve">  جـدول (11)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</si>
</sst>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_-* #,##0.00\-;_-* &quot;-&quot;??_-;_-@_-"/>
    <numFmt numFmtId="164" formatCode="_-* #,##0_-;_-* #,##0\-;_-* &quot;-&quot;??_-;_-@_-"/>
  </numFmts>
  <fonts count="15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name val="Arial"/>
      <family val="2"/>
    </font>
    <font>
      <sz val="11"/>
      <color theme="1"/>
      <name val="Arial"/>
      <family val="2"/>
      <charset val="178"/>
      <scheme val="minor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color theme="1"/>
      <name val="Times New Roman"/>
      <family val="1"/>
      <scheme val="major"/>
    </font>
    <font>
      <b/>
      <sz val="10.5"/>
      <color theme="1"/>
      <name val="Times New Roman"/>
      <family val="1"/>
      <scheme val="major"/>
    </font>
    <font>
      <sz val="10.5"/>
      <color theme="1"/>
      <name val="Times New Roman"/>
      <family val="1"/>
      <scheme val="major"/>
    </font>
    <font>
      <sz val="10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b/>
      <sz val="14"/>
      <color theme="1"/>
      <name val="Arial"/>
      <family val="2"/>
      <scheme val="minor"/>
    </font>
    <font>
      <b/>
      <sz val="11"/>
      <color theme="1"/>
      <name val="Times New Roman"/>
      <family val="1"/>
      <scheme val="major"/>
    </font>
    <font>
      <sz val="11"/>
      <color theme="1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0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right" vertical="center"/>
    </xf>
    <xf numFmtId="0" fontId="5" fillId="0" borderId="1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right" vertical="center" indent="1"/>
    </xf>
    <xf numFmtId="0" fontId="5" fillId="0" borderId="2" xfId="0" applyFont="1" applyBorder="1" applyAlignment="1">
      <alignment horizontal="right" vertical="center" indent="1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6" xfId="0" applyFont="1" applyBorder="1" applyAlignment="1">
      <alignment horizont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20" xfId="0" applyFont="1" applyBorder="1" applyAlignment="1">
      <alignment horizontal="right" vertical="center"/>
    </xf>
    <xf numFmtId="0" fontId="2" fillId="0" borderId="1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 indent="1"/>
    </xf>
    <xf numFmtId="0" fontId="13" fillId="0" borderId="6" xfId="0" applyFont="1" applyBorder="1" applyAlignment="1">
      <alignment horizontal="left" vertical="center" indent="1"/>
    </xf>
    <xf numFmtId="0" fontId="13" fillId="0" borderId="12" xfId="0" applyFont="1" applyBorder="1" applyAlignment="1">
      <alignment horizontal="center" vertical="center"/>
    </xf>
    <xf numFmtId="10" fontId="13" fillId="0" borderId="13" xfId="0" applyNumberFormat="1" applyFont="1" applyBorder="1" applyAlignment="1">
      <alignment horizontal="center" vertical="center"/>
    </xf>
    <xf numFmtId="10" fontId="13" fillId="0" borderId="14" xfId="0" applyNumberFormat="1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 wrapText="1"/>
    </xf>
    <xf numFmtId="1" fontId="14" fillId="0" borderId="3" xfId="0" applyNumberFormat="1" applyFont="1" applyBorder="1" applyAlignment="1">
      <alignment horizontal="right" vertical="center" indent="1"/>
    </xf>
    <xf numFmtId="1" fontId="14" fillId="0" borderId="5" xfId="0" applyNumberFormat="1" applyFont="1" applyBorder="1" applyAlignment="1">
      <alignment horizontal="right" vertical="center" indent="1"/>
    </xf>
    <xf numFmtId="1" fontId="13" fillId="0" borderId="11" xfId="0" applyNumberFormat="1" applyFont="1" applyBorder="1" applyAlignment="1">
      <alignment horizontal="right" vertical="center" indent="1"/>
    </xf>
    <xf numFmtId="1" fontId="14" fillId="0" borderId="18" xfId="0" applyNumberFormat="1" applyFont="1" applyBorder="1" applyAlignment="1">
      <alignment horizontal="right" vertical="center" indent="1"/>
    </xf>
    <xf numFmtId="1" fontId="14" fillId="0" borderId="2" xfId="0" applyNumberFormat="1" applyFont="1" applyBorder="1" applyAlignment="1">
      <alignment horizontal="right" vertical="center" indent="1"/>
    </xf>
    <xf numFmtId="1" fontId="13" fillId="0" borderId="10" xfId="0" applyNumberFormat="1" applyFont="1" applyBorder="1" applyAlignment="1">
      <alignment horizontal="right" vertical="center" indent="1"/>
    </xf>
    <xf numFmtId="1" fontId="8" fillId="0" borderId="3" xfId="0" applyNumberFormat="1" applyFont="1" applyBorder="1" applyAlignment="1">
      <alignment horizontal="right" vertical="center" indent="1"/>
    </xf>
    <xf numFmtId="1" fontId="9" fillId="0" borderId="3" xfId="0" applyNumberFormat="1" applyFont="1" applyBorder="1" applyAlignment="1">
      <alignment horizontal="right" vertical="center" indent="1"/>
    </xf>
    <xf numFmtId="1" fontId="9" fillId="0" borderId="4" xfId="0" applyNumberFormat="1" applyFont="1" applyBorder="1" applyAlignment="1">
      <alignment horizontal="right" vertical="center" indent="1"/>
    </xf>
    <xf numFmtId="1" fontId="8" fillId="0" borderId="5" xfId="0" applyNumberFormat="1" applyFont="1" applyBorder="1" applyAlignment="1">
      <alignment horizontal="right" vertical="center" indent="1"/>
    </xf>
    <xf numFmtId="1" fontId="9" fillId="0" borderId="5" xfId="0" applyNumberFormat="1" applyFont="1" applyBorder="1" applyAlignment="1">
      <alignment horizontal="right" vertical="center" indent="1"/>
    </xf>
    <xf numFmtId="1" fontId="9" fillId="0" borderId="6" xfId="0" applyNumberFormat="1" applyFont="1" applyBorder="1" applyAlignment="1">
      <alignment horizontal="right" vertical="center" indent="1"/>
    </xf>
    <xf numFmtId="1" fontId="8" fillId="0" borderId="11" xfId="0" applyNumberFormat="1" applyFont="1" applyBorder="1" applyAlignment="1">
      <alignment horizontal="right" vertical="center" indent="1"/>
    </xf>
    <xf numFmtId="1" fontId="8" fillId="0" borderId="12" xfId="0" applyNumberFormat="1" applyFont="1" applyBorder="1" applyAlignment="1">
      <alignment horizontal="right" vertical="center" indent="1"/>
    </xf>
    <xf numFmtId="0" fontId="2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3" fillId="0" borderId="8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/>
    </xf>
    <xf numFmtId="0" fontId="2" fillId="0" borderId="18" xfId="0" applyFont="1" applyBorder="1" applyAlignment="1">
      <alignment horizontal="right" vertical="center" indent="1"/>
    </xf>
    <xf numFmtId="0" fontId="2" fillId="0" borderId="2" xfId="0" applyFont="1" applyBorder="1" applyAlignment="1">
      <alignment horizontal="right" vertical="center" indent="1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10" fontId="13" fillId="0" borderId="15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indent="1"/>
    </xf>
    <xf numFmtId="0" fontId="13" fillId="0" borderId="9" xfId="0" applyFont="1" applyBorder="1" applyAlignment="1">
      <alignment horizontal="center" vertical="top"/>
    </xf>
    <xf numFmtId="10" fontId="0" fillId="0" borderId="0" xfId="0" applyNumberForma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10" fontId="2" fillId="0" borderId="0" xfId="0" applyNumberFormat="1" applyFont="1" applyAlignment="1">
      <alignment vertical="center"/>
    </xf>
    <xf numFmtId="10" fontId="10" fillId="0" borderId="0" xfId="0" applyNumberFormat="1" applyFont="1" applyAlignment="1">
      <alignment vertical="center"/>
    </xf>
  </cellXfs>
  <cellStyles count="10">
    <cellStyle name="Comma 2" xfId="1"/>
    <cellStyle name="Comma 2 2" xfId="2"/>
    <cellStyle name="Comma 3" xfId="3"/>
    <cellStyle name="Comma 4" xfId="4"/>
    <cellStyle name="Normal" xfId="0" builtinId="0"/>
    <cellStyle name="Normal 2" xfId="5"/>
    <cellStyle name="Normal 2 2" xfId="6"/>
    <cellStyle name="Normal 3" xfId="7"/>
    <cellStyle name="Percent 2" xfId="8"/>
    <cellStyle name="Percent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3</xdr:row>
      <xdr:rowOff>9524</xdr:rowOff>
    </xdr:from>
    <xdr:to>
      <xdr:col>0</xdr:col>
      <xdr:colOff>1523999</xdr:colOff>
      <xdr:row>6</xdr:row>
      <xdr:rowOff>361949</xdr:rowOff>
    </xdr:to>
    <xdr:cxnSp macro="">
      <xdr:nvCxnSpPr>
        <xdr:cNvPr id="5" name="رابط مستقيم 4"/>
        <xdr:cNvCxnSpPr/>
      </xdr:nvCxnSpPr>
      <xdr:spPr>
        <a:xfrm rot="10800000" flipV="1">
          <a:off x="11236566301" y="676274"/>
          <a:ext cx="1514475" cy="9239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9524</xdr:colOff>
      <xdr:row>3</xdr:row>
      <xdr:rowOff>9524</xdr:rowOff>
    </xdr:from>
    <xdr:to>
      <xdr:col>0</xdr:col>
      <xdr:colOff>1523999</xdr:colOff>
      <xdr:row>6</xdr:row>
      <xdr:rowOff>361949</xdr:rowOff>
    </xdr:to>
    <xdr:cxnSp macro="">
      <xdr:nvCxnSpPr>
        <xdr:cNvPr id="3" name="رابط مستقيم 2"/>
        <xdr:cNvCxnSpPr/>
      </xdr:nvCxnSpPr>
      <xdr:spPr>
        <a:xfrm rot="10800000" flipV="1">
          <a:off x="11237509276" y="695324"/>
          <a:ext cx="1362075" cy="9525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9524</xdr:colOff>
      <xdr:row>3</xdr:row>
      <xdr:rowOff>9524</xdr:rowOff>
    </xdr:from>
    <xdr:to>
      <xdr:col>0</xdr:col>
      <xdr:colOff>1523999</xdr:colOff>
      <xdr:row>6</xdr:row>
      <xdr:rowOff>361949</xdr:rowOff>
    </xdr:to>
    <xdr:cxnSp macro="">
      <xdr:nvCxnSpPr>
        <xdr:cNvPr id="4" name="رابط مستقيم 3"/>
        <xdr:cNvCxnSpPr/>
      </xdr:nvCxnSpPr>
      <xdr:spPr>
        <a:xfrm rot="10800000" flipV="1">
          <a:off x="11237509276" y="695324"/>
          <a:ext cx="1362075" cy="9525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3</xdr:row>
      <xdr:rowOff>0</xdr:rowOff>
    </xdr:from>
    <xdr:to>
      <xdr:col>7</xdr:col>
      <xdr:colOff>0</xdr:colOff>
      <xdr:row>7</xdr:row>
      <xdr:rowOff>0</xdr:rowOff>
    </xdr:to>
    <xdr:cxnSp macro="">
      <xdr:nvCxnSpPr>
        <xdr:cNvPr id="3" name="رابط مستقيم 2"/>
        <xdr:cNvCxnSpPr/>
      </xdr:nvCxnSpPr>
      <xdr:spPr>
        <a:xfrm>
          <a:off x="11232032400" y="657225"/>
          <a:ext cx="1171575" cy="7620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3</xdr:row>
      <xdr:rowOff>0</xdr:rowOff>
    </xdr:from>
    <xdr:to>
      <xdr:col>7</xdr:col>
      <xdr:colOff>0</xdr:colOff>
      <xdr:row>7</xdr:row>
      <xdr:rowOff>0</xdr:rowOff>
    </xdr:to>
    <xdr:cxnSp macro="">
      <xdr:nvCxnSpPr>
        <xdr:cNvPr id="4" name="رابط مستقيم 3"/>
        <xdr:cNvCxnSpPr/>
      </xdr:nvCxnSpPr>
      <xdr:spPr>
        <a:xfrm>
          <a:off x="11231346600" y="685800"/>
          <a:ext cx="1495425" cy="7810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28575</xdr:colOff>
      <xdr:row>3</xdr:row>
      <xdr:rowOff>0</xdr:rowOff>
    </xdr:from>
    <xdr:to>
      <xdr:col>7</xdr:col>
      <xdr:colOff>19050</xdr:colOff>
      <xdr:row>7</xdr:row>
      <xdr:rowOff>0</xdr:rowOff>
    </xdr:to>
    <xdr:cxnSp macro="">
      <xdr:nvCxnSpPr>
        <xdr:cNvPr id="5" name="رابط مستقيم 4"/>
        <xdr:cNvCxnSpPr/>
      </xdr:nvCxnSpPr>
      <xdr:spPr>
        <a:xfrm>
          <a:off x="11231327550" y="685800"/>
          <a:ext cx="1495425" cy="7810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5/2015/&#8235;&#1582;&#1604;&#1575;&#1589;&#1577;%20&#1575;&#1604;&#1578;&#1580;&#1575;&#1585;&#1577;%20&#1575;&#1604;&#1582;&#1575;&#1585;&#1580;&#1610;&#1577;2015%20-%20&#1606;&#1607;&#1575;&#1574;&#1610;/&#1580;&#1583;&#1608;&#1604;%2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جدول 5"/>
      <sheetName val="جدول 5 (1)"/>
    </sheetNames>
    <sheetDataSet>
      <sheetData sheetId="0">
        <row r="43">
          <cell r="B43">
            <v>1497340433.0494001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rightToLeft="1" tabSelected="1" workbookViewId="0">
      <selection activeCell="B4" sqref="B4:F4"/>
    </sheetView>
  </sheetViews>
  <sheetFormatPr defaultRowHeight="15" x14ac:dyDescent="0.2"/>
  <cols>
    <col min="1" max="1" width="18" style="11" customWidth="1"/>
    <col min="2" max="2" width="14.375" style="2" customWidth="1"/>
    <col min="3" max="6" width="14.375" style="1" customWidth="1"/>
    <col min="7" max="16384" width="9" style="1"/>
  </cols>
  <sheetData>
    <row r="1" spans="1:6" ht="24.75" customHeight="1" x14ac:dyDescent="0.2">
      <c r="A1" s="67" t="s">
        <v>92</v>
      </c>
      <c r="B1" s="67"/>
      <c r="C1" s="67"/>
      <c r="D1" s="67"/>
      <c r="E1" s="67"/>
      <c r="F1" s="67"/>
    </row>
    <row r="2" spans="1:6" ht="14.25" customHeight="1" x14ac:dyDescent="0.2"/>
    <row r="3" spans="1:6" ht="15" customHeight="1" thickBot="1" x14ac:dyDescent="0.25">
      <c r="A3" s="2" t="s">
        <v>112</v>
      </c>
      <c r="C3" s="3"/>
      <c r="D3" s="3"/>
      <c r="E3" s="3"/>
      <c r="F3" s="3"/>
    </row>
    <row r="4" spans="1:6" s="11" customFormat="1" ht="14.25" customHeight="1" x14ac:dyDescent="0.2">
      <c r="A4" s="51" t="s">
        <v>36</v>
      </c>
      <c r="B4" s="68" t="s">
        <v>1</v>
      </c>
      <c r="C4" s="68"/>
      <c r="D4" s="68"/>
      <c r="E4" s="68"/>
      <c r="F4" s="69"/>
    </row>
    <row r="5" spans="1:6" s="12" customFormat="1" ht="16.5" customHeight="1" x14ac:dyDescent="0.2">
      <c r="A5" s="52"/>
      <c r="B5" s="24" t="s">
        <v>2</v>
      </c>
      <c r="C5" s="24" t="s">
        <v>3</v>
      </c>
      <c r="D5" s="24" t="s">
        <v>93</v>
      </c>
      <c r="E5" s="24" t="s">
        <v>4</v>
      </c>
      <c r="F5" s="53" t="s">
        <v>94</v>
      </c>
    </row>
    <row r="6" spans="1:6" s="12" customFormat="1" ht="16.5" customHeight="1" x14ac:dyDescent="0.2">
      <c r="A6" s="25"/>
      <c r="B6" s="26" t="s">
        <v>5</v>
      </c>
      <c r="C6" s="26"/>
      <c r="D6" s="26" t="s">
        <v>95</v>
      </c>
      <c r="E6" s="26"/>
      <c r="F6" s="54" t="s">
        <v>96</v>
      </c>
    </row>
    <row r="7" spans="1:6" s="12" customFormat="1" ht="29.25" customHeight="1" x14ac:dyDescent="0.2">
      <c r="A7" s="55" t="s">
        <v>6</v>
      </c>
      <c r="B7" s="56" t="s">
        <v>7</v>
      </c>
      <c r="C7" s="57" t="s">
        <v>8</v>
      </c>
      <c r="D7" s="56" t="s">
        <v>97</v>
      </c>
      <c r="E7" s="57" t="s">
        <v>9</v>
      </c>
      <c r="F7" s="65" t="s">
        <v>98</v>
      </c>
    </row>
    <row r="8" spans="1:6" s="3" customFormat="1" ht="17.25" customHeight="1" x14ac:dyDescent="0.2">
      <c r="A8" s="58" t="s">
        <v>11</v>
      </c>
      <c r="B8" s="43">
        <v>37691678.800509952</v>
      </c>
      <c r="C8" s="44">
        <v>12673108.969739951</v>
      </c>
      <c r="D8" s="44">
        <v>0</v>
      </c>
      <c r="E8" s="44">
        <v>7926292.9069000008</v>
      </c>
      <c r="F8" s="45">
        <v>0</v>
      </c>
    </row>
    <row r="9" spans="1:6" s="3" customFormat="1" ht="17.25" customHeight="1" x14ac:dyDescent="0.2">
      <c r="A9" s="59" t="s">
        <v>10</v>
      </c>
      <c r="B9" s="46">
        <v>40848910.773299985</v>
      </c>
      <c r="C9" s="47">
        <v>17538972.189960003</v>
      </c>
      <c r="D9" s="47">
        <v>0</v>
      </c>
      <c r="E9" s="47">
        <v>23309538.583339989</v>
      </c>
      <c r="F9" s="48">
        <v>0</v>
      </c>
    </row>
    <row r="10" spans="1:6" s="3" customFormat="1" ht="17.25" customHeight="1" x14ac:dyDescent="0.2">
      <c r="A10" s="59" t="s">
        <v>21</v>
      </c>
      <c r="B10" s="46">
        <v>12281536.254089998</v>
      </c>
      <c r="C10" s="47">
        <v>4855689.7791800005</v>
      </c>
      <c r="D10" s="47">
        <v>0</v>
      </c>
      <c r="E10" s="47">
        <v>7329836.6464099977</v>
      </c>
      <c r="F10" s="48">
        <v>0</v>
      </c>
    </row>
    <row r="11" spans="1:6" s="3" customFormat="1" ht="17.25" customHeight="1" x14ac:dyDescent="0.2">
      <c r="A11" s="59" t="s">
        <v>22</v>
      </c>
      <c r="B11" s="46">
        <v>12538271.545359997</v>
      </c>
      <c r="C11" s="47">
        <v>4855664.0963299973</v>
      </c>
      <c r="D11" s="47">
        <v>0</v>
      </c>
      <c r="E11" s="47">
        <v>7552430.2490300005</v>
      </c>
      <c r="F11" s="48">
        <v>0</v>
      </c>
    </row>
    <row r="12" spans="1:6" s="3" customFormat="1" ht="17.25" customHeight="1" x14ac:dyDescent="0.2">
      <c r="A12" s="59" t="s">
        <v>13</v>
      </c>
      <c r="B12" s="46">
        <v>40032324.321030006</v>
      </c>
      <c r="C12" s="47">
        <v>6294184.6715199985</v>
      </c>
      <c r="D12" s="47">
        <v>0</v>
      </c>
      <c r="E12" s="47">
        <v>33160827.149620011</v>
      </c>
      <c r="F12" s="48">
        <v>0</v>
      </c>
    </row>
    <row r="13" spans="1:6" s="3" customFormat="1" ht="17.25" customHeight="1" x14ac:dyDescent="0.2">
      <c r="A13" s="59" t="s">
        <v>15</v>
      </c>
      <c r="B13" s="46">
        <v>98697444.488219947</v>
      </c>
      <c r="C13" s="47">
        <v>64429532.970909938</v>
      </c>
      <c r="D13" s="47">
        <v>0</v>
      </c>
      <c r="E13" s="47">
        <v>33383021.858960006</v>
      </c>
      <c r="F13" s="48">
        <v>0</v>
      </c>
    </row>
    <row r="14" spans="1:6" s="3" customFormat="1" ht="17.25" customHeight="1" x14ac:dyDescent="0.2">
      <c r="A14" s="59" t="s">
        <v>99</v>
      </c>
      <c r="B14" s="46">
        <v>55295996.509709999</v>
      </c>
      <c r="C14" s="47">
        <v>52430856.695430003</v>
      </c>
      <c r="D14" s="47">
        <v>0</v>
      </c>
      <c r="E14" s="47">
        <v>2865139.8142799996</v>
      </c>
      <c r="F14" s="48">
        <v>0</v>
      </c>
    </row>
    <row r="15" spans="1:6" s="3" customFormat="1" ht="17.25" customHeight="1" x14ac:dyDescent="0.2">
      <c r="A15" s="59" t="s">
        <v>16</v>
      </c>
      <c r="B15" s="46">
        <v>13829052.747539993</v>
      </c>
      <c r="C15" s="47">
        <v>3971553.3766499986</v>
      </c>
      <c r="D15" s="47">
        <v>0</v>
      </c>
      <c r="E15" s="47">
        <v>9664423.5805299953</v>
      </c>
      <c r="F15" s="48">
        <v>0</v>
      </c>
    </row>
    <row r="16" spans="1:6" s="3" customFormat="1" ht="17.25" customHeight="1" x14ac:dyDescent="0.2">
      <c r="A16" s="59" t="s">
        <v>77</v>
      </c>
      <c r="B16" s="46">
        <v>4629471.5997800007</v>
      </c>
      <c r="C16" s="47">
        <v>942564.15734000003</v>
      </c>
      <c r="D16" s="47">
        <v>0</v>
      </c>
      <c r="E16" s="47">
        <v>2491597.1746400003</v>
      </c>
      <c r="F16" s="48">
        <v>0</v>
      </c>
    </row>
    <row r="17" spans="1:6" s="3" customFormat="1" ht="17.25" customHeight="1" x14ac:dyDescent="0.2">
      <c r="A17" s="59" t="s">
        <v>31</v>
      </c>
      <c r="B17" s="46">
        <v>57587975.148600049</v>
      </c>
      <c r="C17" s="47">
        <v>37170255.847570047</v>
      </c>
      <c r="D17" s="47">
        <v>0</v>
      </c>
      <c r="E17" s="47">
        <v>18683970.552379999</v>
      </c>
      <c r="F17" s="48">
        <v>0</v>
      </c>
    </row>
    <row r="18" spans="1:6" s="3" customFormat="1" ht="17.25" customHeight="1" x14ac:dyDescent="0.2">
      <c r="A18" s="59" t="s">
        <v>100</v>
      </c>
      <c r="B18" s="46">
        <v>6571133.6774899978</v>
      </c>
      <c r="C18" s="47">
        <v>1671736.8237100004</v>
      </c>
      <c r="D18" s="47">
        <v>0</v>
      </c>
      <c r="E18" s="47">
        <v>4814220.753779998</v>
      </c>
      <c r="F18" s="48">
        <v>0</v>
      </c>
    </row>
    <row r="19" spans="1:6" s="3" customFormat="1" ht="17.25" customHeight="1" x14ac:dyDescent="0.2">
      <c r="A19" s="59" t="s">
        <v>27</v>
      </c>
      <c r="B19" s="46">
        <v>9431270.3328900002</v>
      </c>
      <c r="C19" s="47">
        <v>1087781.3293900003</v>
      </c>
      <c r="D19" s="47">
        <v>0</v>
      </c>
      <c r="E19" s="47">
        <v>8111421.7534999996</v>
      </c>
      <c r="F19" s="48">
        <v>0</v>
      </c>
    </row>
    <row r="20" spans="1:6" s="3" customFormat="1" ht="17.25" customHeight="1" x14ac:dyDescent="0.2">
      <c r="A20" s="59" t="s">
        <v>79</v>
      </c>
      <c r="B20" s="46">
        <v>27295638.244270045</v>
      </c>
      <c r="C20" s="47">
        <v>19879097.354340047</v>
      </c>
      <c r="D20" s="47">
        <v>0</v>
      </c>
      <c r="E20" s="47">
        <v>6736705.0382899987</v>
      </c>
      <c r="F20" s="48">
        <v>0</v>
      </c>
    </row>
    <row r="21" spans="1:6" s="3" customFormat="1" ht="17.25" customHeight="1" x14ac:dyDescent="0.2">
      <c r="A21" s="59" t="s">
        <v>85</v>
      </c>
      <c r="B21" s="46">
        <v>19567081.737940002</v>
      </c>
      <c r="C21" s="47">
        <v>19567081.737940002</v>
      </c>
      <c r="D21" s="47">
        <v>0</v>
      </c>
      <c r="E21" s="47">
        <v>0</v>
      </c>
      <c r="F21" s="48">
        <v>0</v>
      </c>
    </row>
    <row r="22" spans="1:6" s="3" customFormat="1" ht="17.25" customHeight="1" x14ac:dyDescent="0.2">
      <c r="A22" s="59" t="s">
        <v>86</v>
      </c>
      <c r="B22" s="46">
        <v>12876643.78504</v>
      </c>
      <c r="C22" s="47">
        <v>11033772.39961</v>
      </c>
      <c r="D22" s="47">
        <v>0</v>
      </c>
      <c r="E22" s="47">
        <v>1842421.3854299996</v>
      </c>
      <c r="F22" s="48">
        <v>0</v>
      </c>
    </row>
    <row r="23" spans="1:6" s="3" customFormat="1" ht="17.25" customHeight="1" x14ac:dyDescent="0.2">
      <c r="A23" s="59" t="s">
        <v>87</v>
      </c>
      <c r="B23" s="46">
        <v>6995693.1382999988</v>
      </c>
      <c r="C23" s="47">
        <v>5493209.3816799996</v>
      </c>
      <c r="D23" s="47">
        <v>0</v>
      </c>
      <c r="E23" s="47">
        <v>1488602.7566199999</v>
      </c>
      <c r="F23" s="48">
        <v>0</v>
      </c>
    </row>
    <row r="24" spans="1:6" s="3" customFormat="1" ht="17.25" customHeight="1" x14ac:dyDescent="0.2">
      <c r="A24" s="59" t="s">
        <v>17</v>
      </c>
      <c r="B24" s="46">
        <v>32520545.454710022</v>
      </c>
      <c r="C24" s="47">
        <v>16267020.713340016</v>
      </c>
      <c r="D24" s="47">
        <v>0</v>
      </c>
      <c r="E24" s="47">
        <v>15424802.597540006</v>
      </c>
      <c r="F24" s="48">
        <v>0</v>
      </c>
    </row>
    <row r="25" spans="1:6" s="3" customFormat="1" ht="17.25" customHeight="1" x14ac:dyDescent="0.2">
      <c r="A25" s="59" t="s">
        <v>19</v>
      </c>
      <c r="B25" s="46">
        <v>22753727.310939997</v>
      </c>
      <c r="C25" s="47">
        <v>2400781.5309600006</v>
      </c>
      <c r="D25" s="47">
        <v>0</v>
      </c>
      <c r="E25" s="47">
        <v>17244460.00798</v>
      </c>
      <c r="F25" s="48">
        <v>0</v>
      </c>
    </row>
    <row r="26" spans="1:6" s="3" customFormat="1" ht="17.25" customHeight="1" x14ac:dyDescent="0.2">
      <c r="A26" s="59" t="s">
        <v>20</v>
      </c>
      <c r="B26" s="46">
        <v>38118274.537670009</v>
      </c>
      <c r="C26" s="47">
        <v>5740302.6129699983</v>
      </c>
      <c r="D26" s="47">
        <v>0</v>
      </c>
      <c r="E26" s="47">
        <v>32153723.123940006</v>
      </c>
      <c r="F26" s="48">
        <v>0</v>
      </c>
    </row>
    <row r="27" spans="1:6" s="3" customFormat="1" ht="17.25" customHeight="1" x14ac:dyDescent="0.2">
      <c r="A27" s="59" t="s">
        <v>12</v>
      </c>
      <c r="B27" s="46">
        <v>26369812.955809977</v>
      </c>
      <c r="C27" s="47">
        <v>22775586.934219979</v>
      </c>
      <c r="D27" s="47">
        <v>0</v>
      </c>
      <c r="E27" s="47">
        <v>1967946.8169799999</v>
      </c>
      <c r="F27" s="48">
        <v>0</v>
      </c>
    </row>
    <row r="28" spans="1:6" s="3" customFormat="1" ht="17.25" customHeight="1" x14ac:dyDescent="0.2">
      <c r="A28" s="59" t="s">
        <v>28</v>
      </c>
      <c r="B28" s="46">
        <v>12047039.276550006</v>
      </c>
      <c r="C28" s="47">
        <v>5654321.137300007</v>
      </c>
      <c r="D28" s="47">
        <v>0</v>
      </c>
      <c r="E28" s="47">
        <v>4608573.2746900003</v>
      </c>
      <c r="F28" s="48">
        <v>0</v>
      </c>
    </row>
    <row r="29" spans="1:6" s="3" customFormat="1" ht="17.25" customHeight="1" x14ac:dyDescent="0.2">
      <c r="A29" s="59" t="s">
        <v>29</v>
      </c>
      <c r="B29" s="46">
        <v>71558423.072076663</v>
      </c>
      <c r="C29" s="47">
        <v>44203619.465659983</v>
      </c>
      <c r="D29" s="47">
        <v>790983.93371999997</v>
      </c>
      <c r="E29" s="47">
        <v>23601326.467489999</v>
      </c>
      <c r="F29" s="48">
        <v>0</v>
      </c>
    </row>
    <row r="30" spans="1:6" s="3" customFormat="1" ht="17.25" customHeight="1" x14ac:dyDescent="0.2">
      <c r="A30" s="59" t="s">
        <v>81</v>
      </c>
      <c r="B30" s="46">
        <v>8634401.9016400017</v>
      </c>
      <c r="C30" s="47">
        <v>7424107.9514400009</v>
      </c>
      <c r="D30" s="47">
        <v>0</v>
      </c>
      <c r="E30" s="47">
        <v>1154494.4502000001</v>
      </c>
      <c r="F30" s="48">
        <v>0</v>
      </c>
    </row>
    <row r="31" spans="1:6" s="3" customFormat="1" ht="17.25" customHeight="1" x14ac:dyDescent="0.2">
      <c r="A31" s="59" t="s">
        <v>83</v>
      </c>
      <c r="B31" s="46">
        <v>8194407.8407700015</v>
      </c>
      <c r="C31" s="47">
        <v>6315923.8466400011</v>
      </c>
      <c r="D31" s="47">
        <v>0</v>
      </c>
      <c r="E31" s="47">
        <v>1278441.5591800001</v>
      </c>
      <c r="F31" s="48">
        <v>0</v>
      </c>
    </row>
    <row r="32" spans="1:6" s="3" customFormat="1" ht="17.25" customHeight="1" x14ac:dyDescent="0.2">
      <c r="A32" s="59" t="s">
        <v>30</v>
      </c>
      <c r="B32" s="46">
        <v>15046161.245589998</v>
      </c>
      <c r="C32" s="47">
        <v>7995912.416079998</v>
      </c>
      <c r="D32" s="47">
        <v>0</v>
      </c>
      <c r="E32" s="47">
        <v>7048885.6065100003</v>
      </c>
      <c r="F32" s="48">
        <v>0</v>
      </c>
    </row>
    <row r="33" spans="1:6" s="3" customFormat="1" ht="17.25" customHeight="1" x14ac:dyDescent="0.2">
      <c r="A33" s="59" t="s">
        <v>32</v>
      </c>
      <c r="B33" s="46">
        <v>9390931.9830899984</v>
      </c>
      <c r="C33" s="47">
        <v>2758492.3942199992</v>
      </c>
      <c r="D33" s="47">
        <v>0</v>
      </c>
      <c r="E33" s="47">
        <v>6614338.5888699992</v>
      </c>
      <c r="F33" s="48">
        <v>0</v>
      </c>
    </row>
    <row r="34" spans="1:6" s="3" customFormat="1" ht="17.25" customHeight="1" x14ac:dyDescent="0.2">
      <c r="A34" s="59" t="s">
        <v>26</v>
      </c>
      <c r="B34" s="46">
        <v>20119233.35117</v>
      </c>
      <c r="C34" s="47">
        <v>5889862.0688799974</v>
      </c>
      <c r="D34" s="47">
        <v>0</v>
      </c>
      <c r="E34" s="47">
        <v>14227971.282289999</v>
      </c>
      <c r="F34" s="48">
        <v>0</v>
      </c>
    </row>
    <row r="35" spans="1:6" s="3" customFormat="1" ht="17.25" customHeight="1" x14ac:dyDescent="0.2">
      <c r="A35" s="59" t="s">
        <v>25</v>
      </c>
      <c r="B35" s="46">
        <v>28601760.208000004</v>
      </c>
      <c r="C35" s="47">
        <v>19263051.684680004</v>
      </c>
      <c r="D35" s="47">
        <v>0</v>
      </c>
      <c r="E35" s="47">
        <v>4006794.3664199994</v>
      </c>
      <c r="F35" s="48">
        <v>5326037.2858000007</v>
      </c>
    </row>
    <row r="36" spans="1:6" s="3" customFormat="1" ht="17.25" customHeight="1" x14ac:dyDescent="0.2">
      <c r="A36" s="59" t="s">
        <v>14</v>
      </c>
      <c r="B36" s="46">
        <v>33872332.297269993</v>
      </c>
      <c r="C36" s="47">
        <v>15413470.850950001</v>
      </c>
      <c r="D36" s="47">
        <v>0</v>
      </c>
      <c r="E36" s="47">
        <v>462967.28013999999</v>
      </c>
      <c r="F36" s="48">
        <v>0</v>
      </c>
    </row>
    <row r="37" spans="1:6" s="3" customFormat="1" ht="17.25" customHeight="1" x14ac:dyDescent="0.2">
      <c r="A37" s="59" t="s">
        <v>23</v>
      </c>
      <c r="B37" s="46">
        <v>10583208.937159998</v>
      </c>
      <c r="C37" s="47">
        <v>3523707.4102699999</v>
      </c>
      <c r="D37" s="47">
        <v>0</v>
      </c>
      <c r="E37" s="47">
        <v>6261792.9323799983</v>
      </c>
      <c r="F37" s="48">
        <v>0</v>
      </c>
    </row>
    <row r="38" spans="1:6" s="3" customFormat="1" ht="17.25" customHeight="1" x14ac:dyDescent="0.2">
      <c r="A38" s="59" t="s">
        <v>24</v>
      </c>
      <c r="B38" s="46">
        <v>15855333.692599999</v>
      </c>
      <c r="C38" s="47">
        <v>11945329.409600001</v>
      </c>
      <c r="D38" s="47">
        <v>0</v>
      </c>
      <c r="E38" s="47">
        <v>3890741.3870099988</v>
      </c>
      <c r="F38" s="48">
        <v>0</v>
      </c>
    </row>
    <row r="39" spans="1:6" s="3" customFormat="1" ht="17.25" customHeight="1" x14ac:dyDescent="0.2">
      <c r="A39" s="59" t="s">
        <v>101</v>
      </c>
      <c r="B39" s="46">
        <v>5286588.9868300017</v>
      </c>
      <c r="C39" s="47">
        <v>4429888.8973200014</v>
      </c>
      <c r="D39" s="47">
        <v>0</v>
      </c>
      <c r="E39" s="47">
        <v>363140.38757000002</v>
      </c>
      <c r="F39" s="48">
        <v>0</v>
      </c>
    </row>
    <row r="40" spans="1:6" s="3" customFormat="1" ht="17.25" customHeight="1" x14ac:dyDescent="0.2">
      <c r="A40" s="59" t="s">
        <v>18</v>
      </c>
      <c r="B40" s="46">
        <v>99856343.468903318</v>
      </c>
      <c r="C40" s="47">
        <v>51159375.319283314</v>
      </c>
      <c r="D40" s="47">
        <v>0</v>
      </c>
      <c r="E40" s="47">
        <v>48279243.649619997</v>
      </c>
      <c r="F40" s="48">
        <v>0</v>
      </c>
    </row>
    <row r="41" spans="1:6" s="3" customFormat="1" ht="17.25" customHeight="1" x14ac:dyDescent="0.2">
      <c r="A41" s="59" t="s">
        <v>102</v>
      </c>
      <c r="B41" s="46">
        <v>21973002.637510002</v>
      </c>
      <c r="C41" s="47">
        <v>8089491.05638</v>
      </c>
      <c r="D41" s="47">
        <v>0</v>
      </c>
      <c r="E41" s="47">
        <v>13883511.581130002</v>
      </c>
      <c r="F41" s="48">
        <v>0</v>
      </c>
    </row>
    <row r="42" spans="1:6" s="3" customFormat="1" ht="21.75" customHeight="1" x14ac:dyDescent="0.2">
      <c r="A42" s="59" t="s">
        <v>33</v>
      </c>
      <c r="B42" s="46">
        <v>560388780.78704011</v>
      </c>
      <c r="C42" s="47">
        <v>534311294.5821799</v>
      </c>
      <c r="D42" s="47">
        <v>0</v>
      </c>
      <c r="E42" s="47">
        <v>21691910.028440062</v>
      </c>
      <c r="F42" s="48">
        <v>0</v>
      </c>
    </row>
    <row r="43" spans="1:6" s="3" customFormat="1" ht="24" customHeight="1" x14ac:dyDescent="0.2">
      <c r="A43" s="60" t="s">
        <v>34</v>
      </c>
      <c r="B43" s="49">
        <v>1497340433.0494001</v>
      </c>
      <c r="C43" s="49">
        <v>1039456602.0636733</v>
      </c>
      <c r="D43" s="49">
        <v>790983.93371999997</v>
      </c>
      <c r="E43" s="49">
        <v>393525515.59209007</v>
      </c>
      <c r="F43" s="50">
        <v>5326037.2858000007</v>
      </c>
    </row>
    <row r="44" spans="1:6" s="3" customFormat="1" ht="30" customHeight="1" thickBot="1" x14ac:dyDescent="0.25">
      <c r="A44" s="61" t="s">
        <v>35</v>
      </c>
      <c r="B44" s="35">
        <f>B43/$B$43</f>
        <v>1</v>
      </c>
      <c r="C44" s="35">
        <f t="shared" ref="C44:F44" si="0">C43/$B$43</f>
        <v>0.69420191902971184</v>
      </c>
      <c r="D44" s="35">
        <f t="shared" si="0"/>
        <v>5.2825924970791461E-4</v>
      </c>
      <c r="E44" s="35">
        <f t="shared" si="0"/>
        <v>0.26281632880951322</v>
      </c>
      <c r="F44" s="62">
        <f t="shared" si="0"/>
        <v>3.5569982405092007E-3</v>
      </c>
    </row>
    <row r="47" spans="1:6" x14ac:dyDescent="0.2">
      <c r="B47" s="74"/>
      <c r="C47" s="66"/>
    </row>
    <row r="48" spans="1:6" x14ac:dyDescent="0.2">
      <c r="B48" s="74"/>
    </row>
    <row r="49" spans="2:2" s="1" customFormat="1" ht="15" customHeight="1" x14ac:dyDescent="0.2">
      <c r="B49" s="74"/>
    </row>
  </sheetData>
  <mergeCells count="2">
    <mergeCell ref="A1:F1"/>
    <mergeCell ref="B4:F4"/>
  </mergeCells>
  <printOptions horizontalCentered="1"/>
  <pageMargins left="0.15748031496062992" right="0.15748031496062992" top="0.5" bottom="0.39370078740157483" header="0.15748031496062992" footer="0.15748031496062992"/>
  <pageSetup scale="94" orientation="portrait" r:id="rId1"/>
  <headerFooter>
    <oddHeader>&amp;C- 44 -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rightToLeft="1" topLeftCell="B1" workbookViewId="0">
      <selection activeCell="G3" sqref="G3"/>
    </sheetView>
  </sheetViews>
  <sheetFormatPr defaultRowHeight="14.25" x14ac:dyDescent="0.2"/>
  <cols>
    <col min="1" max="1" width="16.5" style="11" hidden="1" customWidth="1"/>
    <col min="2" max="6" width="14.875" style="15" customWidth="1"/>
    <col min="7" max="7" width="19.75" style="16" customWidth="1"/>
    <col min="12" max="12" width="9" customWidth="1"/>
  </cols>
  <sheetData>
    <row r="1" spans="1:7" ht="24.75" customHeight="1" x14ac:dyDescent="0.2">
      <c r="A1"/>
      <c r="B1" s="70" t="s">
        <v>103</v>
      </c>
      <c r="C1" s="70"/>
      <c r="D1" s="70"/>
      <c r="E1" s="70"/>
      <c r="F1" s="70"/>
      <c r="G1" s="70"/>
    </row>
    <row r="2" spans="1:7" ht="14.25" customHeight="1" x14ac:dyDescent="0.2"/>
    <row r="3" spans="1:7" ht="15" customHeight="1" thickBot="1" x14ac:dyDescent="0.25">
      <c r="A3" s="4" t="s">
        <v>0</v>
      </c>
      <c r="B3" s="20"/>
      <c r="C3" s="20"/>
      <c r="D3" s="20"/>
      <c r="E3" s="20"/>
      <c r="F3" s="20"/>
      <c r="G3" s="21" t="s">
        <v>111</v>
      </c>
    </row>
    <row r="4" spans="1:7" s="18" customFormat="1" ht="14.25" customHeight="1" x14ac:dyDescent="0.25">
      <c r="A4" s="5" t="s">
        <v>36</v>
      </c>
      <c r="B4" s="71" t="s">
        <v>37</v>
      </c>
      <c r="C4" s="72"/>
      <c r="D4" s="73"/>
      <c r="E4" s="73"/>
      <c r="F4" s="73"/>
      <c r="G4" s="22" t="s">
        <v>42</v>
      </c>
    </row>
    <row r="5" spans="1:7" s="17" customFormat="1" ht="15.75" customHeight="1" x14ac:dyDescent="0.25">
      <c r="A5" s="6"/>
      <c r="B5" s="23" t="s">
        <v>104</v>
      </c>
      <c r="C5" s="24" t="s">
        <v>38</v>
      </c>
      <c r="D5" s="24" t="s">
        <v>39</v>
      </c>
      <c r="E5" s="24" t="s">
        <v>40</v>
      </c>
      <c r="F5" s="24" t="s">
        <v>41</v>
      </c>
      <c r="G5" s="19"/>
    </row>
    <row r="6" spans="1:7" s="17" customFormat="1" ht="15.75" customHeight="1" x14ac:dyDescent="0.25">
      <c r="A6" s="7"/>
      <c r="B6" s="25" t="s">
        <v>105</v>
      </c>
      <c r="C6" s="26" t="s">
        <v>43</v>
      </c>
      <c r="D6" s="26" t="s">
        <v>44</v>
      </c>
      <c r="E6" s="26" t="s">
        <v>45</v>
      </c>
      <c r="F6" s="26" t="s">
        <v>46</v>
      </c>
      <c r="G6" s="27"/>
    </row>
    <row r="7" spans="1:7" s="17" customFormat="1" ht="15.75" customHeight="1" x14ac:dyDescent="0.25">
      <c r="A7" s="8" t="s">
        <v>6</v>
      </c>
      <c r="B7" s="28" t="s">
        <v>106</v>
      </c>
      <c r="C7" s="29" t="s">
        <v>47</v>
      </c>
      <c r="D7" s="29" t="s">
        <v>48</v>
      </c>
      <c r="E7" s="29" t="s">
        <v>49</v>
      </c>
      <c r="F7" s="63" t="s">
        <v>50</v>
      </c>
      <c r="G7" s="30" t="s">
        <v>51</v>
      </c>
    </row>
    <row r="8" spans="1:7" ht="17.25" customHeight="1" x14ac:dyDescent="0.2">
      <c r="A8" s="13"/>
      <c r="B8" s="40">
        <v>31559</v>
      </c>
      <c r="C8" s="37">
        <v>17060717.923869994</v>
      </c>
      <c r="D8" s="37">
        <v>0</v>
      </c>
      <c r="E8" s="37">
        <v>0</v>
      </c>
      <c r="F8" s="37">
        <v>0</v>
      </c>
      <c r="G8" s="31" t="s">
        <v>53</v>
      </c>
    </row>
    <row r="9" spans="1:7" ht="17.25" customHeight="1" x14ac:dyDescent="0.2">
      <c r="A9" s="14"/>
      <c r="B9" s="41">
        <v>400</v>
      </c>
      <c r="C9" s="38">
        <v>0</v>
      </c>
      <c r="D9" s="38">
        <v>0</v>
      </c>
      <c r="E9" s="38">
        <v>0</v>
      </c>
      <c r="F9" s="38">
        <v>0</v>
      </c>
      <c r="G9" s="32" t="s">
        <v>52</v>
      </c>
    </row>
    <row r="10" spans="1:7" ht="17.25" customHeight="1" x14ac:dyDescent="0.2">
      <c r="A10" s="14"/>
      <c r="B10" s="41">
        <v>7386.8</v>
      </c>
      <c r="C10" s="38">
        <v>73095.128500000006</v>
      </c>
      <c r="D10" s="38">
        <v>0</v>
      </c>
      <c r="E10" s="38">
        <v>15527.9</v>
      </c>
      <c r="F10" s="38">
        <v>0</v>
      </c>
      <c r="G10" s="32" t="s">
        <v>63</v>
      </c>
    </row>
    <row r="11" spans="1:7" ht="17.25" customHeight="1" x14ac:dyDescent="0.2">
      <c r="A11" s="14"/>
      <c r="B11" s="41">
        <v>0</v>
      </c>
      <c r="C11" s="38">
        <v>130177.2</v>
      </c>
      <c r="D11" s="38">
        <v>0</v>
      </c>
      <c r="E11" s="38">
        <v>0</v>
      </c>
      <c r="F11" s="38">
        <v>0</v>
      </c>
      <c r="G11" s="32" t="s">
        <v>64</v>
      </c>
    </row>
    <row r="12" spans="1:7" ht="17.25" customHeight="1" x14ac:dyDescent="0.2">
      <c r="A12" s="14"/>
      <c r="B12" s="41">
        <v>1032.0999999999999</v>
      </c>
      <c r="C12" s="38">
        <v>576280.39989000012</v>
      </c>
      <c r="D12" s="38">
        <v>0</v>
      </c>
      <c r="E12" s="38">
        <v>0</v>
      </c>
      <c r="F12" s="38">
        <v>0</v>
      </c>
      <c r="G12" s="32" t="s">
        <v>55</v>
      </c>
    </row>
    <row r="13" spans="1:7" ht="17.25" customHeight="1" x14ac:dyDescent="0.2">
      <c r="A13" s="14"/>
      <c r="B13" s="41">
        <v>96051</v>
      </c>
      <c r="C13" s="38">
        <v>727789.57499999995</v>
      </c>
      <c r="D13" s="38">
        <v>2046.5952</v>
      </c>
      <c r="E13" s="38">
        <v>0</v>
      </c>
      <c r="F13" s="38">
        <v>59002.488149993893</v>
      </c>
      <c r="G13" s="32" t="s">
        <v>57</v>
      </c>
    </row>
    <row r="14" spans="1:7" ht="17.25" customHeight="1" x14ac:dyDescent="0.2">
      <c r="A14" s="14"/>
      <c r="B14" s="41">
        <v>0</v>
      </c>
      <c r="C14" s="38">
        <v>0</v>
      </c>
      <c r="D14" s="38">
        <v>0</v>
      </c>
      <c r="E14" s="38">
        <v>0</v>
      </c>
      <c r="F14" s="38">
        <v>0</v>
      </c>
      <c r="G14" s="32" t="s">
        <v>107</v>
      </c>
    </row>
    <row r="15" spans="1:7" ht="17.25" customHeight="1" x14ac:dyDescent="0.2">
      <c r="A15" s="14"/>
      <c r="B15" s="41">
        <v>62682.9467</v>
      </c>
      <c r="C15" s="38">
        <v>38342.429469999995</v>
      </c>
      <c r="D15" s="38">
        <v>0</v>
      </c>
      <c r="E15" s="38">
        <v>0</v>
      </c>
      <c r="F15" s="38">
        <v>92050.414189998628</v>
      </c>
      <c r="G15" s="32" t="s">
        <v>58</v>
      </c>
    </row>
    <row r="16" spans="1:7" ht="17.25" customHeight="1" x14ac:dyDescent="0.2">
      <c r="A16" s="14"/>
      <c r="B16" s="41">
        <v>0</v>
      </c>
      <c r="C16" s="38">
        <v>1195310.2678000003</v>
      </c>
      <c r="D16" s="38">
        <v>0</v>
      </c>
      <c r="E16" s="38">
        <v>0</v>
      </c>
      <c r="F16" s="38">
        <v>0</v>
      </c>
      <c r="G16" s="64" t="s">
        <v>78</v>
      </c>
    </row>
    <row r="17" spans="1:7" ht="17.25" customHeight="1" x14ac:dyDescent="0.2">
      <c r="A17" s="14"/>
      <c r="B17" s="41">
        <v>10462</v>
      </c>
      <c r="C17" s="38">
        <v>1697310.0061999997</v>
      </c>
      <c r="D17" s="38">
        <v>5975.35</v>
      </c>
      <c r="E17" s="38">
        <v>0</v>
      </c>
      <c r="F17" s="38">
        <v>20001.392450004576</v>
      </c>
      <c r="G17" s="32" t="s">
        <v>72</v>
      </c>
    </row>
    <row r="18" spans="1:7" ht="17.25" customHeight="1" x14ac:dyDescent="0.2">
      <c r="A18" s="14"/>
      <c r="B18" s="41">
        <v>12717.6</v>
      </c>
      <c r="C18" s="38">
        <v>72458.5</v>
      </c>
      <c r="D18" s="38">
        <v>0</v>
      </c>
      <c r="E18" s="38">
        <v>0</v>
      </c>
      <c r="F18" s="38">
        <v>0</v>
      </c>
      <c r="G18" s="32" t="s">
        <v>108</v>
      </c>
    </row>
    <row r="19" spans="1:7" ht="17.25" customHeight="1" x14ac:dyDescent="0.2">
      <c r="A19" s="14"/>
      <c r="B19" s="41">
        <v>22754.65</v>
      </c>
      <c r="C19" s="38">
        <v>209312.6</v>
      </c>
      <c r="D19" s="38">
        <v>0</v>
      </c>
      <c r="E19" s="38">
        <v>0</v>
      </c>
      <c r="F19" s="38">
        <v>0</v>
      </c>
      <c r="G19" s="32" t="s">
        <v>69</v>
      </c>
    </row>
    <row r="20" spans="1:7" ht="17.25" customHeight="1" x14ac:dyDescent="0.2">
      <c r="A20" s="14"/>
      <c r="B20" s="41">
        <v>554777.33600999997</v>
      </c>
      <c r="C20" s="38">
        <v>0</v>
      </c>
      <c r="D20" s="38">
        <v>0</v>
      </c>
      <c r="E20" s="38">
        <v>125058.51562999997</v>
      </c>
      <c r="F20" s="38">
        <v>0</v>
      </c>
      <c r="G20" s="32" t="s">
        <v>80</v>
      </c>
    </row>
    <row r="21" spans="1:7" ht="17.25" customHeight="1" x14ac:dyDescent="0.2">
      <c r="A21" s="14"/>
      <c r="B21" s="41">
        <v>0</v>
      </c>
      <c r="C21" s="38">
        <v>0</v>
      </c>
      <c r="D21" s="38">
        <v>0</v>
      </c>
      <c r="E21" s="38">
        <v>0</v>
      </c>
      <c r="F21" s="38">
        <v>0</v>
      </c>
      <c r="G21" s="32" t="s">
        <v>88</v>
      </c>
    </row>
    <row r="22" spans="1:7" ht="17.25" customHeight="1" x14ac:dyDescent="0.2">
      <c r="A22" s="14"/>
      <c r="B22" s="41">
        <v>450</v>
      </c>
      <c r="C22" s="38">
        <v>0</v>
      </c>
      <c r="D22" s="38">
        <v>0</v>
      </c>
      <c r="E22" s="38">
        <v>0</v>
      </c>
      <c r="F22" s="38">
        <v>0</v>
      </c>
      <c r="G22" s="32" t="s">
        <v>89</v>
      </c>
    </row>
    <row r="23" spans="1:7" ht="17.25" customHeight="1" x14ac:dyDescent="0.2">
      <c r="A23" s="14"/>
      <c r="B23" s="41">
        <v>450</v>
      </c>
      <c r="C23" s="38">
        <v>13431</v>
      </c>
      <c r="D23" s="38">
        <v>0</v>
      </c>
      <c r="E23" s="38">
        <v>0</v>
      </c>
      <c r="F23" s="38">
        <v>0</v>
      </c>
      <c r="G23" s="32" t="s">
        <v>90</v>
      </c>
    </row>
    <row r="24" spans="1:7" ht="17.25" customHeight="1" x14ac:dyDescent="0.2">
      <c r="A24" s="14"/>
      <c r="B24" s="41">
        <v>71886</v>
      </c>
      <c r="C24" s="38">
        <v>756836.14382999996</v>
      </c>
      <c r="D24" s="38">
        <v>0</v>
      </c>
      <c r="E24" s="38">
        <v>0</v>
      </c>
      <c r="F24" s="38">
        <v>0</v>
      </c>
      <c r="G24" s="32" t="s">
        <v>59</v>
      </c>
    </row>
    <row r="25" spans="1:7" ht="17.25" customHeight="1" x14ac:dyDescent="0.2">
      <c r="A25" s="14"/>
      <c r="B25" s="41">
        <v>6983</v>
      </c>
      <c r="C25" s="38">
        <v>3101502.7719999999</v>
      </c>
      <c r="D25" s="38">
        <v>0</v>
      </c>
      <c r="E25" s="38">
        <v>0</v>
      </c>
      <c r="F25" s="38">
        <v>0</v>
      </c>
      <c r="G25" s="32" t="s">
        <v>61</v>
      </c>
    </row>
    <row r="26" spans="1:7" ht="17.25" customHeight="1" x14ac:dyDescent="0.2">
      <c r="A26" s="14"/>
      <c r="B26" s="41">
        <v>37096.699999999997</v>
      </c>
      <c r="C26" s="38">
        <v>187152.10076</v>
      </c>
      <c r="D26" s="38">
        <v>0</v>
      </c>
      <c r="E26" s="38">
        <v>0</v>
      </c>
      <c r="F26" s="38">
        <v>0</v>
      </c>
      <c r="G26" s="32" t="s">
        <v>62</v>
      </c>
    </row>
    <row r="27" spans="1:7" ht="17.25" customHeight="1" x14ac:dyDescent="0.2">
      <c r="A27" s="14"/>
      <c r="B27" s="41">
        <v>12193.064</v>
      </c>
      <c r="C27" s="38">
        <v>450769.08386000001</v>
      </c>
      <c r="D27" s="38">
        <v>935054.77419000003</v>
      </c>
      <c r="E27" s="38">
        <v>0</v>
      </c>
      <c r="F27" s="38">
        <v>228262.28256000136</v>
      </c>
      <c r="G27" s="32" t="s">
        <v>54</v>
      </c>
    </row>
    <row r="28" spans="1:7" ht="17.25" customHeight="1" x14ac:dyDescent="0.2">
      <c r="A28" s="14"/>
      <c r="B28" s="41">
        <v>28912.99985</v>
      </c>
      <c r="C28" s="38">
        <v>1755231.8647100001</v>
      </c>
      <c r="D28" s="38">
        <v>0</v>
      </c>
      <c r="E28" s="38">
        <v>0</v>
      </c>
      <c r="F28" s="38">
        <v>0</v>
      </c>
      <c r="G28" s="32" t="s">
        <v>91</v>
      </c>
    </row>
    <row r="29" spans="1:7" ht="17.25" customHeight="1" x14ac:dyDescent="0.2">
      <c r="A29" s="14"/>
      <c r="B29" s="41">
        <v>269550.17422667547</v>
      </c>
      <c r="C29" s="38">
        <v>2367041.1363500003</v>
      </c>
      <c r="D29" s="38">
        <v>81672.606</v>
      </c>
      <c r="E29" s="38">
        <v>13693.054970000001</v>
      </c>
      <c r="F29" s="38">
        <v>230536.23366000367</v>
      </c>
      <c r="G29" s="32" t="s">
        <v>70</v>
      </c>
    </row>
    <row r="30" spans="1:7" ht="17.25" customHeight="1" x14ac:dyDescent="0.2">
      <c r="A30" s="14"/>
      <c r="B30" s="41">
        <v>0</v>
      </c>
      <c r="C30" s="38">
        <v>55799.5</v>
      </c>
      <c r="D30" s="38">
        <v>0</v>
      </c>
      <c r="E30" s="38">
        <v>0</v>
      </c>
      <c r="F30" s="38">
        <v>0</v>
      </c>
      <c r="G30" s="32" t="s">
        <v>82</v>
      </c>
    </row>
    <row r="31" spans="1:7" ht="17.25" customHeight="1" x14ac:dyDescent="0.2">
      <c r="A31" s="14"/>
      <c r="B31" s="41">
        <v>0</v>
      </c>
      <c r="C31" s="38">
        <v>600042.43495000002</v>
      </c>
      <c r="D31" s="38">
        <v>0</v>
      </c>
      <c r="E31" s="38">
        <v>0</v>
      </c>
      <c r="F31" s="38">
        <v>0</v>
      </c>
      <c r="G31" s="32" t="s">
        <v>84</v>
      </c>
    </row>
    <row r="32" spans="1:7" ht="17.25" customHeight="1" x14ac:dyDescent="0.2">
      <c r="A32" s="14"/>
      <c r="B32" s="41">
        <v>1360.5229999999999</v>
      </c>
      <c r="C32" s="38">
        <v>0</v>
      </c>
      <c r="D32" s="38">
        <v>0</v>
      </c>
      <c r="E32" s="38">
        <v>0</v>
      </c>
      <c r="F32" s="38">
        <v>2.7</v>
      </c>
      <c r="G32" s="32" t="s">
        <v>71</v>
      </c>
    </row>
    <row r="33" spans="1:7" ht="17.25" customHeight="1" x14ac:dyDescent="0.2">
      <c r="A33" s="14"/>
      <c r="B33" s="41">
        <v>18101</v>
      </c>
      <c r="C33" s="38">
        <v>0</v>
      </c>
      <c r="D33" s="38">
        <v>0</v>
      </c>
      <c r="E33" s="38">
        <v>0</v>
      </c>
      <c r="F33" s="38">
        <v>0</v>
      </c>
      <c r="G33" s="32" t="s">
        <v>73</v>
      </c>
    </row>
    <row r="34" spans="1:7" ht="17.25" customHeight="1" x14ac:dyDescent="0.2">
      <c r="A34" s="14"/>
      <c r="B34" s="41">
        <v>1400</v>
      </c>
      <c r="C34" s="38">
        <v>0</v>
      </c>
      <c r="D34" s="38">
        <v>0</v>
      </c>
      <c r="E34" s="38">
        <v>0</v>
      </c>
      <c r="F34" s="38">
        <v>0</v>
      </c>
      <c r="G34" s="32" t="s">
        <v>68</v>
      </c>
    </row>
    <row r="35" spans="1:7" ht="17.25" customHeight="1" x14ac:dyDescent="0.2">
      <c r="A35" s="14"/>
      <c r="B35" s="41">
        <v>1850</v>
      </c>
      <c r="C35" s="38">
        <v>4026.8711000000003</v>
      </c>
      <c r="D35" s="38">
        <v>0</v>
      </c>
      <c r="E35" s="38">
        <v>0</v>
      </c>
      <c r="F35" s="38">
        <v>0</v>
      </c>
      <c r="G35" s="32" t="s">
        <v>67</v>
      </c>
    </row>
    <row r="36" spans="1:7" ht="17.25" customHeight="1" x14ac:dyDescent="0.2">
      <c r="A36" s="14"/>
      <c r="B36" s="41">
        <v>300</v>
      </c>
      <c r="C36" s="38">
        <v>27417.080990000002</v>
      </c>
      <c r="D36" s="38">
        <v>17968177.085189991</v>
      </c>
      <c r="E36" s="38">
        <v>0</v>
      </c>
      <c r="F36" s="38">
        <v>0</v>
      </c>
      <c r="G36" s="32" t="s">
        <v>56</v>
      </c>
    </row>
    <row r="37" spans="1:7" ht="17.25" customHeight="1" x14ac:dyDescent="0.2">
      <c r="A37" s="14"/>
      <c r="B37" s="41">
        <v>1240</v>
      </c>
      <c r="C37" s="38">
        <v>779342.42448000005</v>
      </c>
      <c r="D37" s="38">
        <v>0</v>
      </c>
      <c r="E37" s="38">
        <v>17126.170030000001</v>
      </c>
      <c r="F37" s="38">
        <v>0</v>
      </c>
      <c r="G37" s="32" t="s">
        <v>65</v>
      </c>
    </row>
    <row r="38" spans="1:7" ht="17.25" customHeight="1" x14ac:dyDescent="0.2">
      <c r="A38" s="14"/>
      <c r="B38" s="41">
        <v>3826.7959999999998</v>
      </c>
      <c r="C38" s="38">
        <v>15436.099989999999</v>
      </c>
      <c r="D38" s="38">
        <v>0</v>
      </c>
      <c r="E38" s="38">
        <v>0</v>
      </c>
      <c r="F38" s="38">
        <v>0</v>
      </c>
      <c r="G38" s="32" t="s">
        <v>66</v>
      </c>
    </row>
    <row r="39" spans="1:7" ht="17.25" customHeight="1" x14ac:dyDescent="0.2">
      <c r="A39" s="14"/>
      <c r="B39" s="41">
        <v>4765</v>
      </c>
      <c r="C39" s="38">
        <v>488794.70194000006</v>
      </c>
      <c r="D39" s="38">
        <v>0</v>
      </c>
      <c r="E39" s="38">
        <v>0</v>
      </c>
      <c r="F39" s="38">
        <v>0</v>
      </c>
      <c r="G39" s="32" t="s">
        <v>109</v>
      </c>
    </row>
    <row r="40" spans="1:7" ht="17.25" customHeight="1" x14ac:dyDescent="0.2">
      <c r="A40" s="14"/>
      <c r="B40" s="41">
        <v>350</v>
      </c>
      <c r="C40" s="38">
        <v>417374.5</v>
      </c>
      <c r="D40" s="38">
        <v>0</v>
      </c>
      <c r="E40" s="38">
        <v>0</v>
      </c>
      <c r="F40" s="38">
        <v>0</v>
      </c>
      <c r="G40" s="32" t="s">
        <v>60</v>
      </c>
    </row>
    <row r="41" spans="1:7" ht="17.25" customHeight="1" x14ac:dyDescent="0.2">
      <c r="A41" s="14"/>
      <c r="B41" s="41">
        <v>0</v>
      </c>
      <c r="C41" s="38">
        <v>0</v>
      </c>
      <c r="D41" s="38">
        <v>0</v>
      </c>
      <c r="E41" s="38">
        <v>0</v>
      </c>
      <c r="F41" s="38">
        <v>0</v>
      </c>
      <c r="G41" s="64" t="s">
        <v>110</v>
      </c>
    </row>
    <row r="42" spans="1:7" ht="21.75" customHeight="1" x14ac:dyDescent="0.2">
      <c r="A42" s="14"/>
      <c r="B42" s="41">
        <v>330092.19799999997</v>
      </c>
      <c r="C42" s="38">
        <v>2030571.573619999</v>
      </c>
      <c r="D42" s="38">
        <v>0</v>
      </c>
      <c r="E42" s="38">
        <v>689755.28022000007</v>
      </c>
      <c r="F42" s="38">
        <v>1335157.1245802003</v>
      </c>
      <c r="G42" s="32" t="s">
        <v>74</v>
      </c>
    </row>
    <row r="43" spans="1:7" ht="24" customHeight="1" x14ac:dyDescent="0.2">
      <c r="A43" s="9"/>
      <c r="B43" s="42">
        <v>1590630.8877866755</v>
      </c>
      <c r="C43" s="39">
        <v>34831563.319309995</v>
      </c>
      <c r="D43" s="39">
        <v>18992926.410579991</v>
      </c>
      <c r="E43" s="39">
        <v>861160.92084999999</v>
      </c>
      <c r="F43" s="39">
        <v>1965012.6355900879</v>
      </c>
      <c r="G43" s="33" t="s">
        <v>75</v>
      </c>
    </row>
    <row r="44" spans="1:7" ht="30" customHeight="1" thickBot="1" x14ac:dyDescent="0.25">
      <c r="A44" s="10"/>
      <c r="B44" s="34">
        <f>B43/'[1]جدول 5'!$B$43</f>
        <v>1.0623041044495708E-3</v>
      </c>
      <c r="C44" s="35">
        <f>C43/'[1]جدول 5'!$B$43</f>
        <v>2.3262287286515047E-2</v>
      </c>
      <c r="D44" s="35">
        <f>D43/'[1]جدول 5'!$B$43</f>
        <v>1.268444102046991E-2</v>
      </c>
      <c r="E44" s="35">
        <f>E43/'[1]جدول 5'!$B$43</f>
        <v>5.7512700641911311E-4</v>
      </c>
      <c r="F44" s="35">
        <f>F43/'[1]جدول 5'!$B$43</f>
        <v>1.3123352527041913E-3</v>
      </c>
      <c r="G44" s="36" t="s">
        <v>76</v>
      </c>
    </row>
    <row r="49" spans="3:3" customFormat="1" x14ac:dyDescent="0.2">
      <c r="C49" s="75"/>
    </row>
  </sheetData>
  <mergeCells count="2">
    <mergeCell ref="B1:G1"/>
    <mergeCell ref="B4:F4"/>
  </mergeCells>
  <printOptions horizontalCentered="1"/>
  <pageMargins left="0.15748031496062992" right="0.15748031496062992" top="0.52" bottom="0.39370078740157483" header="0.15748031496062992" footer="0.15748031496062992"/>
  <pageSetup scale="95" orientation="portrait" r:id="rId1"/>
  <headerFooter>
    <oddHeader>&amp;C- 45 -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جدول 5</vt:lpstr>
      <vt:lpstr>جدول 5 (1)</vt:lpstr>
      <vt:lpstr>'جدول 5'!Print_Area</vt:lpstr>
      <vt:lpstr>'جدول 5 (1)'!Print_Area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maha</dc:creator>
  <cp:lastModifiedBy>f2t5</cp:lastModifiedBy>
  <cp:lastPrinted>2017-02-23T07:08:49Z</cp:lastPrinted>
  <dcterms:created xsi:type="dcterms:W3CDTF">2011-12-17T10:20:21Z</dcterms:created>
  <dcterms:modified xsi:type="dcterms:W3CDTF">2017-02-23T07:08:55Z</dcterms:modified>
</cp:coreProperties>
</file>